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autoCompressPictures="0" defaultThemeVersion="124226"/>
  <bookViews>
    <workbookView xWindow="-20" yWindow="3690" windowWidth="19230" windowHeight="3750"/>
  </bookViews>
  <sheets>
    <sheet name="Foglio1" sheetId="1" r:id="rId1"/>
    <sheet name="Foglio2" sheetId="2" r:id="rId2"/>
    <sheet name="Foglio3" sheetId="3" r:id="rId3"/>
  </sheets>
  <calcPr calcId="162913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4" i="1" l="1"/>
  <c r="F5" i="1"/>
  <c r="F6" i="1" l="1"/>
  <c r="E12" i="1" s="1"/>
  <c r="E10" i="1" l="1"/>
</calcChain>
</file>

<file path=xl/sharedStrings.xml><?xml version="1.0" encoding="utf-8"?>
<sst xmlns="http://schemas.openxmlformats.org/spreadsheetml/2006/main" count="14" uniqueCount="14">
  <si>
    <t>Celle da compilare</t>
  </si>
  <si>
    <t>Descrizione</t>
  </si>
  <si>
    <t>Canone totale (€)</t>
  </si>
  <si>
    <t xml:space="preserve">Prezzo totale offerto al netto dell'IVA </t>
  </si>
  <si>
    <t>Prezzo totale a base d'asta al netto dell'IVA</t>
  </si>
  <si>
    <t>Importo unitario (€)</t>
  </si>
  <si>
    <t>Sistema di Verifica in caso di offerta superiore alla base d'asta</t>
  </si>
  <si>
    <t>Quantità</t>
  </si>
  <si>
    <t>36</t>
  </si>
  <si>
    <t xml:space="preserve">Prezzo Totale Offerto al netto dell'IVA €      </t>
  </si>
  <si>
    <t>106</t>
  </si>
  <si>
    <t>Canone mensile di manutenzione per n. 106 Scanner A3 come da capitolato tecnico allegato</t>
  </si>
  <si>
    <t>Scanner A3 come da capitolato tecnico allegato</t>
  </si>
  <si>
    <t>Rda 50116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</si>
</sst>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&quot;€&quot;\ * #,##0.00_-;\-&quot;€&quot;\ * #,##0.00_-;_-&quot;€&quot;\ * &quot;-&quot;??_-;_-@_-"/>
    <numFmt numFmtId="165" formatCode="&quot;€&quot;\ #,##0.00"/>
  </numFmts>
  <fonts count="1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1"/>
      <color theme="1"/>
      <name val="Calibri"/>
      <family val="2"/>
      <scheme val="minor"/>
    </font>
    <font>
      <b/>
      <sz val="14"/>
      <name val="Arial"/>
      <family val="2"/>
    </font>
    <font>
      <sz val="14"/>
      <name val="Arial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4"/>
      <color theme="1"/>
      <name val="Arial"/>
      <family val="2"/>
    </font>
    <font>
      <sz val="9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BFBFB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164" fontId="6" fillId="0" borderId="0" applyFont="0" applyFill="0" applyBorder="0" applyAlignment="0" applyProtection="0"/>
  </cellStyleXfs>
  <cellXfs count="36">
    <xf numFmtId="0" fontId="0" fillId="0" borderId="0" xfId="0"/>
    <xf numFmtId="0" fontId="1" fillId="0" borderId="0" xfId="0" applyFont="1"/>
    <xf numFmtId="0" fontId="9" fillId="0" borderId="0" xfId="0" applyFont="1" applyFill="1" applyBorder="1"/>
    <xf numFmtId="0" fontId="4" fillId="0" borderId="0" xfId="1" applyFont="1" applyFill="1" applyBorder="1" applyAlignment="1" applyProtection="1">
      <alignment horizontal="right" vertical="center"/>
    </xf>
    <xf numFmtId="165" fontId="3" fillId="0" borderId="0" xfId="0" applyNumberFormat="1" applyFont="1" applyFill="1" applyBorder="1" applyAlignment="1">
      <alignment horizontal="center" vertical="center" wrapText="1"/>
    </xf>
    <xf numFmtId="0" fontId="5" fillId="0" borderId="0" xfId="1" applyFont="1" applyFill="1" applyBorder="1" applyAlignment="1" applyProtection="1">
      <alignment horizontal="center" vertical="center"/>
    </xf>
    <xf numFmtId="165" fontId="4" fillId="0" borderId="0" xfId="1" applyNumberFormat="1" applyFont="1" applyFill="1" applyBorder="1" applyAlignment="1" applyProtection="1">
      <alignment horizontal="center" vertical="center"/>
    </xf>
    <xf numFmtId="0" fontId="5" fillId="0" borderId="1" xfId="1" applyFont="1" applyFill="1" applyBorder="1" applyAlignment="1" applyProtection="1">
      <alignment horizontal="center" vertical="center"/>
    </xf>
    <xf numFmtId="0" fontId="11" fillId="0" borderId="0" xfId="0" applyFont="1"/>
    <xf numFmtId="165" fontId="8" fillId="0" borderId="0" xfId="4" applyNumberFormat="1" applyFont="1" applyFill="1" applyBorder="1" applyAlignment="1" applyProtection="1">
      <alignment horizontal="center" vertical="center" wrapText="1"/>
    </xf>
    <xf numFmtId="0" fontId="0" fillId="0" borderId="0" xfId="0" applyBorder="1"/>
    <xf numFmtId="0" fontId="5" fillId="0" borderId="1" xfId="1" applyFont="1" applyFill="1" applyBorder="1" applyAlignment="1" applyProtection="1">
      <alignment horizontal="center" vertical="center" wrapText="1"/>
    </xf>
    <xf numFmtId="0" fontId="10" fillId="0" borderId="0" xfId="0" applyFont="1" applyFill="1" applyBorder="1" applyAlignment="1" applyProtection="1"/>
    <xf numFmtId="165" fontId="2" fillId="4" borderId="5" xfId="0" applyNumberFormat="1" applyFont="1" applyFill="1" applyBorder="1" applyAlignment="1" applyProtection="1">
      <alignment horizontal="center" vertical="center" wrapText="1"/>
    </xf>
    <xf numFmtId="0" fontId="1" fillId="3" borderId="3" xfId="0" applyFont="1" applyFill="1" applyBorder="1" applyAlignment="1">
      <alignment horizontal="center"/>
    </xf>
    <xf numFmtId="165" fontId="16" fillId="0" borderId="8" xfId="0" applyNumberFormat="1" applyFont="1" applyBorder="1" applyAlignment="1" applyProtection="1">
      <alignment horizontal="center" vertical="center" wrapText="1"/>
      <protection locked="0"/>
    </xf>
    <xf numFmtId="165" fontId="16" fillId="0" borderId="9" xfId="0" applyNumberFormat="1" applyFont="1" applyBorder="1" applyAlignment="1" applyProtection="1">
      <alignment horizontal="center" vertical="center" wrapText="1"/>
    </xf>
    <xf numFmtId="165" fontId="16" fillId="0" borderId="10" xfId="0" applyNumberFormat="1" applyFont="1" applyBorder="1" applyAlignment="1" applyProtection="1">
      <alignment horizontal="center" vertical="center" wrapText="1"/>
      <protection locked="0"/>
    </xf>
    <xf numFmtId="165" fontId="7" fillId="0" borderId="2" xfId="1" applyNumberFormat="1" applyFont="1" applyFill="1" applyBorder="1" applyAlignment="1" applyProtection="1">
      <alignment horizontal="center" vertical="center"/>
    </xf>
    <xf numFmtId="165" fontId="7" fillId="0" borderId="4" xfId="1" applyNumberFormat="1" applyFont="1" applyFill="1" applyBorder="1" applyAlignment="1" applyProtection="1">
      <alignment horizontal="center" vertical="center"/>
    </xf>
    <xf numFmtId="165" fontId="8" fillId="3" borderId="2" xfId="4" applyNumberFormat="1" applyFont="1" applyFill="1" applyBorder="1" applyAlignment="1" applyProtection="1">
      <alignment horizontal="center" vertical="center" wrapText="1"/>
    </xf>
    <xf numFmtId="165" fontId="8" fillId="3" borderId="4" xfId="4" applyNumberFormat="1" applyFont="1" applyFill="1" applyBorder="1" applyAlignment="1" applyProtection="1">
      <alignment horizontal="center" vertical="center" wrapText="1"/>
    </xf>
    <xf numFmtId="165" fontId="13" fillId="0" borderId="2" xfId="0" applyNumberFormat="1" applyFont="1" applyFill="1" applyBorder="1" applyAlignment="1">
      <alignment horizontal="center" vertical="center"/>
    </xf>
    <xf numFmtId="165" fontId="13" fillId="0" borderId="4" xfId="0" applyNumberFormat="1" applyFont="1" applyFill="1" applyBorder="1" applyAlignment="1">
      <alignment horizontal="center" vertical="center"/>
    </xf>
    <xf numFmtId="0" fontId="12" fillId="0" borderId="7" xfId="0" applyFont="1" applyBorder="1" applyAlignment="1">
      <alignment horizontal="right" vertical="center"/>
    </xf>
    <xf numFmtId="0" fontId="12" fillId="0" borderId="6" xfId="0" applyFont="1" applyBorder="1" applyAlignment="1">
      <alignment horizontal="right" vertical="center"/>
    </xf>
    <xf numFmtId="0" fontId="12" fillId="0" borderId="5" xfId="0" applyFont="1" applyBorder="1" applyAlignment="1">
      <alignment horizontal="right" vertical="center"/>
    </xf>
    <xf numFmtId="0" fontId="15" fillId="2" borderId="3" xfId="0" applyFont="1" applyFill="1" applyBorder="1" applyAlignment="1">
      <alignment horizontal="center" vertical="center" wrapText="1"/>
    </xf>
    <xf numFmtId="0" fontId="15" fillId="2" borderId="11" xfId="0" applyFont="1" applyFill="1" applyBorder="1" applyAlignment="1">
      <alignment horizontal="center" vertical="center" wrapText="1"/>
    </xf>
    <xf numFmtId="0" fontId="15" fillId="3" borderId="3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 applyProtection="1">
      <alignment horizontal="center" vertical="center" wrapText="1"/>
    </xf>
    <xf numFmtId="49" fontId="14" fillId="4" borderId="12" xfId="0" applyNumberFormat="1" applyFont="1" applyFill="1" applyBorder="1" applyAlignment="1">
      <alignment horizontal="left" vertical="center" wrapText="1"/>
    </xf>
    <xf numFmtId="49" fontId="14" fillId="4" borderId="8" xfId="0" applyNumberFormat="1" applyFont="1" applyFill="1" applyBorder="1" applyAlignment="1">
      <alignment horizontal="center" vertical="center" wrapText="1"/>
    </xf>
    <xf numFmtId="49" fontId="14" fillId="4" borderId="13" xfId="0" applyNumberFormat="1" applyFont="1" applyFill="1" applyBorder="1" applyAlignment="1">
      <alignment horizontal="left" vertical="center" wrapText="1"/>
    </xf>
    <xf numFmtId="49" fontId="14" fillId="4" borderId="10" xfId="0" applyNumberFormat="1" applyFont="1" applyFill="1" applyBorder="1" applyAlignment="1">
      <alignment horizontal="center" vertical="center" wrapText="1"/>
    </xf>
    <xf numFmtId="165" fontId="16" fillId="0" borderId="14" xfId="0" applyNumberFormat="1" applyFont="1" applyBorder="1" applyAlignment="1" applyProtection="1">
      <alignment horizontal="center" vertical="center" wrapText="1"/>
    </xf>
  </cellXfs>
  <cellStyles count="5">
    <cellStyle name="Normale" xfId="0" builtinId="0"/>
    <cellStyle name="Normale 2" xfId="2"/>
    <cellStyle name="Normale 3" xfId="1"/>
    <cellStyle name="Percentuale 2" xfId="3"/>
    <cellStyle name="Valuta" xfId="4" builtinId="4"/>
  </cellStyles>
  <dxfs count="6">
    <dxf>
      <fill>
        <patternFill>
          <bgColor rgb="FF92D050"/>
        </patternFill>
      </fill>
    </dxf>
    <dxf>
      <fill>
        <patternFill>
          <bgColor rgb="FFFF0000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 patternType="solid">
          <fgColor rgb="FFFF0000"/>
          <bgColor rgb="FFFF0000"/>
        </patternFill>
      </fill>
    </dxf>
    <dxf>
      <font>
        <color theme="1"/>
      </font>
      <fill>
        <patternFill>
          <fgColor rgb="FF92D050"/>
          <bgColor rgb="FF92D050"/>
        </patternFill>
      </fill>
    </dxf>
    <dxf>
      <font>
        <color theme="1"/>
      </font>
      <fill>
        <patternFill>
          <fgColor rgb="FFFF0000"/>
          <bgColor rgb="FFFF0000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1:I12"/>
  <sheetViews>
    <sheetView tabSelected="1" zoomScale="110" zoomScaleNormal="110" workbookViewId="0">
      <selection activeCell="I7" sqref="I7"/>
    </sheetView>
  </sheetViews>
  <sheetFormatPr defaultColWidth="8.81640625" defaultRowHeight="14.5" x14ac:dyDescent="0.35"/>
  <cols>
    <col min="1" max="1" width="2.26953125" customWidth="1"/>
    <col min="2" max="2" width="1.7265625" customWidth="1"/>
    <col min="3" max="3" width="47.6328125" customWidth="1"/>
    <col min="4" max="4" width="8" customWidth="1"/>
    <col min="5" max="5" width="20.453125" customWidth="1"/>
    <col min="6" max="6" width="25.1796875" customWidth="1"/>
  </cols>
  <sheetData>
    <row r="1" spans="3:9" ht="13.5" customHeight="1" thickBot="1" x14ac:dyDescent="0.4">
      <c r="C1" s="12" t="s">
        <v>13</v>
      </c>
      <c r="G1" s="1"/>
    </row>
    <row r="2" spans="3:9" ht="14.5" customHeight="1" thickBot="1" x14ac:dyDescent="0.4">
      <c r="E2" s="14" t="s">
        <v>0</v>
      </c>
      <c r="G2" s="8"/>
    </row>
    <row r="3" spans="3:9" ht="15" thickBot="1" x14ac:dyDescent="0.4">
      <c r="C3" s="27" t="s">
        <v>1</v>
      </c>
      <c r="D3" s="28" t="s">
        <v>7</v>
      </c>
      <c r="E3" s="29" t="s">
        <v>5</v>
      </c>
      <c r="F3" s="30" t="s">
        <v>2</v>
      </c>
    </row>
    <row r="4" spans="3:9" x14ac:dyDescent="0.35">
      <c r="C4" s="31" t="s">
        <v>12</v>
      </c>
      <c r="D4" s="32" t="s">
        <v>10</v>
      </c>
      <c r="E4" s="15"/>
      <c r="F4" s="16">
        <f>D4*E4</f>
        <v>0</v>
      </c>
    </row>
    <row r="5" spans="3:9" ht="23.5" thickBot="1" x14ac:dyDescent="0.4">
      <c r="C5" s="33" t="s">
        <v>11</v>
      </c>
      <c r="D5" s="34" t="s">
        <v>8</v>
      </c>
      <c r="E5" s="17"/>
      <c r="F5" s="35">
        <f t="shared" ref="F5" si="0">D5*E5</f>
        <v>0</v>
      </c>
    </row>
    <row r="6" spans="3:9" ht="39" customHeight="1" thickBot="1" x14ac:dyDescent="0.4">
      <c r="C6" s="24" t="s">
        <v>9</v>
      </c>
      <c r="D6" s="25"/>
      <c r="E6" s="26"/>
      <c r="F6" s="13">
        <f>IF((SUM(F4:F5))&lt;=E8,(SUM(F4:F5)),"ERRORE l'importo offerto supera la base d'asta")</f>
        <v>0</v>
      </c>
    </row>
    <row r="7" spans="3:9" ht="12.75" customHeight="1" thickBot="1" x14ac:dyDescent="0.4">
      <c r="E7" s="1"/>
      <c r="F7" s="4"/>
      <c r="G7" s="2"/>
      <c r="H7" s="2"/>
      <c r="I7" s="2"/>
    </row>
    <row r="8" spans="3:9" s="2" customFormat="1" ht="26" customHeight="1" thickBot="1" x14ac:dyDescent="0.4">
      <c r="C8" s="11" t="s">
        <v>4</v>
      </c>
      <c r="E8" s="18">
        <v>211892</v>
      </c>
      <c r="F8" s="19"/>
    </row>
    <row r="9" spans="3:9" s="2" customFormat="1" ht="15" customHeight="1" thickBot="1" x14ac:dyDescent="0.4">
      <c r="C9" s="3"/>
      <c r="E9" s="6"/>
    </row>
    <row r="10" spans="3:9" s="2" customFormat="1" ht="45.5" customHeight="1" thickBot="1" x14ac:dyDescent="0.4">
      <c r="C10" s="11" t="s">
        <v>6</v>
      </c>
      <c r="E10" s="20" t="str">
        <f>IF(F6&gt;E8,"ATTENZIONE: L'offerta complessiva è superiore alla Base d'asta","OK")</f>
        <v>OK</v>
      </c>
      <c r="F10" s="21"/>
      <c r="G10"/>
      <c r="H10"/>
      <c r="I10"/>
    </row>
    <row r="11" spans="3:9" s="2" customFormat="1" ht="15" customHeight="1" thickBot="1" x14ac:dyDescent="0.4">
      <c r="C11" s="5"/>
      <c r="E11" s="9"/>
      <c r="G11" s="10"/>
      <c r="H11" s="10"/>
      <c r="I11" s="10"/>
    </row>
    <row r="12" spans="3:9" ht="25" customHeight="1" thickBot="1" x14ac:dyDescent="0.4">
      <c r="C12" s="7" t="s">
        <v>3</v>
      </c>
      <c r="E12" s="22">
        <f>IF((F6&lt;=E8),F6,"ERRORE")</f>
        <v>0</v>
      </c>
      <c r="F12" s="23"/>
    </row>
  </sheetData>
  <sheetProtection algorithmName="SHA-512" hashValue="3mmMI/7fwmf+BVbJiQ/1+foEXMkzhIiY2NUxwJQ+AWAMfgUpcYBtHyK2Dp7A9ZmvS29XGgLxbpTV4iGbuSPt8g==" saltValue="2/fugmXf6HXKqhqNjzor0w==" spinCount="100000" sheet="1" objects="1" scenarios="1"/>
  <mergeCells count="4">
    <mergeCell ref="E8:F8"/>
    <mergeCell ref="E10:F10"/>
    <mergeCell ref="E12:F12"/>
    <mergeCell ref="C6:E6"/>
  </mergeCells>
  <conditionalFormatting sqref="E12">
    <cfRule type="cellIs" dxfId="5" priority="6" operator="equal">
      <formula>$E$8</formula>
    </cfRule>
    <cfRule type="cellIs" dxfId="4" priority="7" operator="lessThan">
      <formula>$E$8</formula>
    </cfRule>
    <cfRule type="cellIs" dxfId="3" priority="9" operator="greaterThan">
      <formula>$E$8</formula>
    </cfRule>
  </conditionalFormatting>
  <conditionalFormatting sqref="F6">
    <cfRule type="cellIs" dxfId="2" priority="10" operator="greaterThan">
      <formula>#REF!</formula>
    </cfRule>
  </conditionalFormatting>
  <conditionalFormatting sqref="E12:F12">
    <cfRule type="cellIs" dxfId="1" priority="1" operator="greaterThan">
      <formula>$E$8</formula>
    </cfRule>
    <cfRule type="cellIs" dxfId="0" priority="2" operator="lessThanOrEqual">
      <formula>$E$8</formula>
    </cfRule>
  </conditionalFormatting>
  <dataValidations count="1">
    <dataValidation type="custom" operator="equal" allowBlank="1" showInputMessage="1" showErrorMessage="1" error="Non è possibile inserire più di due cifre decimali" sqref="E4:E5">
      <formula1>(LEN(E4)-LEN(INT(E4)))&lt;=3</formula1>
    </dataValidation>
  </dataValidations>
  <pageMargins left="0.7" right="0.7" top="0.75" bottom="0.75" header="0.3" footer="0.3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8.81640625" defaultRowHeight="14.5" x14ac:dyDescent="0.35"/>
  <sheetData/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Foglio1</vt:lpstr>
      <vt:lpstr>Foglio2</vt:lpstr>
      <vt:lpstr>Foglio3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2020-11-04T09:43:10Z</dcterms:modified>
</cp:coreProperties>
</file>